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ailwindGliders\"/>
    </mc:Choice>
  </mc:AlternateContent>
  <xr:revisionPtr revIDLastSave="0" documentId="13_ncr:1_{01E9138C-10A1-48D6-B80B-587B1738F0F8}" xr6:coauthVersionLast="47" xr6:coauthVersionMax="47" xr10:uidLastSave="{00000000-0000-0000-0000-000000000000}"/>
  <bookViews>
    <workbookView xWindow="-28920" yWindow="-120" windowWidth="29040" windowHeight="15840" activeTab="1" xr2:uid="{CB8EE176-C2D3-4D8E-A82B-F6A45B4EC43C}"/>
  </bookViews>
  <sheets>
    <sheet name="Instructions" sheetId="3" r:id="rId1"/>
    <sheet name="Sink Rate" sheetId="1" r:id="rId2"/>
  </sheets>
  <definedNames>
    <definedName name="aileron_center_4servo">'Sink Rate'!#REF!</definedName>
    <definedName name="aileron_center_6servo">'Sink Rate'!#REF!</definedName>
    <definedName name="Aileron_deflection_4servo">'Sink Rate'!#REF!</definedName>
    <definedName name="Aileron_deflection_6servo">'Sink Rate'!#REF!</definedName>
    <definedName name="Aileron_differential_6servo">'Sink Rate'!#REF!</definedName>
    <definedName name="Aileron_down_deflection_6servo">'Sink Rate'!#REF!</definedName>
    <definedName name="center_aileron_deflection_6servo">'Sink Rate'!#REF!</definedName>
    <definedName name="center_aileron_up_deflection_6servo">'Sink Rate'!#REF!</definedName>
    <definedName name="flap_center_6servo">'Sink Rate'!#REF!</definedName>
    <definedName name="Flap_deflection_6servo">'Sink Rate'!#REF!</definedName>
    <definedName name="flap_down_deflection_6servo">'Sink Rate'!#REF!</definedName>
    <definedName name="flap_length_6servo">'Sink Rate'!#REF!</definedName>
    <definedName name="flap_ratio_4servo">'Sink Rate'!#REF!</definedName>
    <definedName name="flap_up_deflection_6servo">'Sink Rate'!#REF!</definedName>
    <definedName name="flapcenter_4servo">'Sink Rate'!#REF!</definedName>
    <definedName name="Fuselage_width_6servo">'Sink Rate'!#REF!</definedName>
    <definedName name="mid_aileron_center_6servo">'Sink Rate'!#REF!</definedName>
    <definedName name="mid_aileron_deflection_6servo">'Sink Rate'!#REF!</definedName>
    <definedName name="middle_aileron_length_6servo">'Sink Rate'!#REF!</definedName>
    <definedName name="outer_aileron_length">'Sink Rate'!#REF!</definedName>
    <definedName name="_xlnm.Print_Area" localSheetId="1">'Sink Rate'!$B$1:$K$26</definedName>
    <definedName name="semispan_4servo">'Sink Rate'!#REF!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D10" i="1"/>
  <c r="H10" i="1"/>
  <c r="I10" i="1"/>
  <c r="G10" i="1"/>
  <c r="D9" i="1"/>
  <c r="G9" i="1"/>
  <c r="D8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7" i="1"/>
  <c r="J10" i="1"/>
  <c r="H9" i="1"/>
  <c r="I9" i="1"/>
  <c r="G8" i="1"/>
  <c r="H8" i="1"/>
  <c r="I8" i="1"/>
  <c r="J8" i="1"/>
  <c r="J9" i="1"/>
  <c r="G11" i="1"/>
  <c r="H11" i="1"/>
  <c r="I11" i="1"/>
  <c r="J11" i="1"/>
  <c r="G12" i="1"/>
  <c r="H12" i="1"/>
  <c r="I12" i="1"/>
  <c r="J12" i="1"/>
  <c r="G13" i="1"/>
  <c r="H13" i="1"/>
  <c r="I13" i="1"/>
  <c r="J13" i="1"/>
  <c r="G14" i="1"/>
  <c r="H14" i="1"/>
  <c r="I14" i="1"/>
  <c r="J14" i="1"/>
  <c r="G15" i="1"/>
  <c r="H15" i="1"/>
  <c r="I15" i="1"/>
  <c r="J15" i="1"/>
  <c r="G16" i="1"/>
  <c r="H16" i="1"/>
  <c r="I16" i="1"/>
  <c r="J16" i="1"/>
  <c r="G17" i="1"/>
  <c r="H17" i="1"/>
  <c r="I17" i="1"/>
  <c r="J17" i="1"/>
  <c r="G18" i="1"/>
  <c r="H18" i="1"/>
  <c r="I18" i="1"/>
  <c r="J18" i="1"/>
  <c r="G19" i="1"/>
  <c r="H19" i="1"/>
  <c r="I19" i="1"/>
  <c r="J19" i="1"/>
  <c r="G20" i="1"/>
  <c r="H20" i="1"/>
  <c r="I20" i="1"/>
  <c r="J20" i="1"/>
  <c r="G21" i="1"/>
  <c r="H21" i="1"/>
  <c r="I21" i="1"/>
  <c r="J21" i="1"/>
  <c r="G22" i="1"/>
  <c r="H22" i="1"/>
  <c r="I22" i="1"/>
  <c r="J22" i="1"/>
  <c r="G23" i="1"/>
  <c r="H23" i="1"/>
  <c r="I23" i="1"/>
  <c r="J23" i="1"/>
  <c r="G24" i="1"/>
  <c r="H24" i="1"/>
  <c r="I24" i="1"/>
  <c r="J24" i="1"/>
  <c r="G25" i="1"/>
  <c r="H25" i="1"/>
  <c r="I25" i="1"/>
  <c r="J25" i="1"/>
  <c r="G26" i="1"/>
  <c r="H26" i="1"/>
  <c r="I26" i="1"/>
  <c r="J26" i="1"/>
  <c r="G7" i="1"/>
  <c r="J7" i="1"/>
  <c r="H7" i="1"/>
  <c r="I7" i="1"/>
</calcChain>
</file>

<file path=xl/sharedStrings.xml><?xml version="1.0" encoding="utf-8"?>
<sst xmlns="http://schemas.openxmlformats.org/spreadsheetml/2006/main" count="49" uniqueCount="48">
  <si>
    <t>Created by Curtis Suter</t>
  </si>
  <si>
    <t>www.TailwindGliders.com</t>
  </si>
  <si>
    <t>Index</t>
  </si>
  <si>
    <t>L/D</t>
  </si>
  <si>
    <r>
      <rPr>
        <b/>
        <sz val="14"/>
        <color theme="1"/>
        <rFont val="Calibri"/>
        <family val="2"/>
      </rPr>
      <t>Credits:</t>
    </r>
    <r>
      <rPr>
        <sz val="14"/>
        <color theme="1"/>
        <rFont val="Calibri"/>
        <family val="2"/>
      </rPr>
      <t xml:space="preserve">  Philip Kolb</t>
    </r>
  </si>
  <si>
    <t>Flight 1</t>
  </si>
  <si>
    <t>Flight 2</t>
  </si>
  <si>
    <t>Flight 3</t>
  </si>
  <si>
    <t>Flight 4</t>
  </si>
  <si>
    <t>Flight 5</t>
  </si>
  <si>
    <t xml:space="preserve">Sinkspeed </t>
  </si>
  <si>
    <t>Normal Wing</t>
  </si>
  <si>
    <t>Reflex</t>
  </si>
  <si>
    <t>Camber</t>
  </si>
  <si>
    <t>Flight 6</t>
  </si>
  <si>
    <t>Flight 7</t>
  </si>
  <si>
    <t>Flight 8</t>
  </si>
  <si>
    <t>Flight 9</t>
  </si>
  <si>
    <t>Flight 10</t>
  </si>
  <si>
    <t>Flight 11</t>
  </si>
  <si>
    <t>Flight 12</t>
  </si>
  <si>
    <t>Flight 13</t>
  </si>
  <si>
    <t>Flight 14</t>
  </si>
  <si>
    <t>Flight 15</t>
  </si>
  <si>
    <t>Flight 16</t>
  </si>
  <si>
    <t>Flight 17</t>
  </si>
  <si>
    <t>Flight 18</t>
  </si>
  <si>
    <t>Flight 19</t>
  </si>
  <si>
    <t>Flight 20</t>
  </si>
  <si>
    <t>Time (sec)</t>
  </si>
  <si>
    <t>Altitude</t>
  </si>
  <si>
    <t>Avg Speed (m/s)</t>
  </si>
  <si>
    <t>Avg Speed (kph)</t>
  </si>
  <si>
    <t>Class</t>
  </si>
  <si>
    <t>Sport</t>
  </si>
  <si>
    <t>Scale</t>
  </si>
  <si>
    <t>Light</t>
  </si>
  <si>
    <t>Notes:</t>
  </si>
  <si>
    <t xml:space="preserve">Instructions:  </t>
  </si>
  <si>
    <t>I suggest flying at least five triangles with the same trailing edge camber for optimum results.</t>
  </si>
  <si>
    <t>Select the Class flown using the dropdown list; i.e. Light, Sport or Scale.  This adjusts the course length accordingly.</t>
  </si>
  <si>
    <t xml:space="preserve">Philip Kolb gave a seminar in Australia in 2023.   </t>
  </si>
  <si>
    <t>This spreadsheet will make it much easier to log and review the flight data.</t>
  </si>
  <si>
    <t xml:space="preserve">One of the slides showed formulas for determing sink rate. </t>
  </si>
  <si>
    <t xml:space="preserve">Fly your Triangles and enter the data in the yellow boxes. </t>
  </si>
  <si>
    <t>Instructions</t>
  </si>
  <si>
    <t>A pdf file titled "Philip Kolbs GPS Triangle Racing Cookbook" was shared on Facebook.</t>
  </si>
  <si>
    <t>Fly Triangles with different trailing edge settings to determine the best sink rate.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</si>
</sst>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</font>
    <font>
      <sz val="24"/>
      <color rgb="FF0000FF"/>
      <name val="Calibri"/>
      <family val="2"/>
    </font>
    <font>
      <b/>
      <sz val="12"/>
      <color theme="1"/>
      <name val="Calibri"/>
      <family val="2"/>
    </font>
    <font>
      <b/>
      <sz val="12"/>
      <name val="Calibri"/>
      <family val="2"/>
    </font>
    <font>
      <b/>
      <sz val="12"/>
      <color rgb="FF0000FF"/>
      <name val="Calibri"/>
      <family val="2"/>
    </font>
    <font>
      <sz val="10"/>
      <color theme="1"/>
      <name val="Calibri"/>
      <family val="2"/>
    </font>
    <font>
      <sz val="14"/>
      <color theme="1"/>
      <name val="Calibri"/>
      <family val="2"/>
    </font>
    <font>
      <b/>
      <sz val="14"/>
      <color theme="1"/>
      <name val="Calibri"/>
      <family val="2"/>
    </font>
    <font>
      <sz val="8"/>
      <name val="Calibri"/>
      <family val="2"/>
      <scheme val="minor"/>
    </font>
    <font>
      <b/>
      <sz val="16"/>
      <color rgb="FF0000FF"/>
      <name val="Calibri"/>
      <family val="2"/>
    </font>
    <font>
      <b/>
      <sz val="18"/>
      <color rgb="FF0000FF"/>
      <name val="Calibri"/>
      <family val="2"/>
    </font>
    <font>
      <b/>
      <sz val="18"/>
      <color theme="1"/>
      <name val="Calibri"/>
      <family val="2"/>
    </font>
    <font>
      <i/>
      <shadow/>
      <sz val="2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0" xfId="1" applyAlignment="1" applyProtection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3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0" borderId="0" xfId="0" applyFont="1"/>
    <xf numFmtId="0" fontId="2" fillId="0" borderId="1" xfId="0" applyFont="1" applyBorder="1" applyAlignment="1" applyProtection="1">
      <alignment vertical="center"/>
      <protection locked="0"/>
    </xf>
    <xf numFmtId="0" fontId="14" fillId="0" borderId="0" xfId="0" applyFont="1" applyAlignment="1">
      <alignment horizontal="left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FF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432761</xdr:colOff>
      <xdr:row>0</xdr:row>
      <xdr:rowOff>28575</xdr:rowOff>
    </xdr:from>
    <xdr:ext cx="2110413" cy="657225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7410F676-F108-413E-8D3D-4D396B612428}"/>
            </a:ext>
          </a:extLst>
        </xdr:cNvPr>
        <xdr:cNvSpPr/>
      </xdr:nvSpPr>
      <xdr:spPr>
        <a:xfrm>
          <a:off x="1890086" y="28575"/>
          <a:ext cx="2110413" cy="657225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en-US" sz="4000" b="0" i="1" u="none" cap="none" spc="0">
              <a:ln w="0"/>
              <a:solidFill>
                <a:srgbClr val="0000FF"/>
              </a:solidFill>
              <a:effectLst>
                <a:outerShdw blurRad="50800" dist="38100" algn="l" rotWithShape="0">
                  <a:prstClr val="black">
                    <a:alpha val="92000"/>
                  </a:prstClr>
                </a:outerShdw>
              </a:effectLst>
            </a:rPr>
            <a:t>Sink Rate</a:t>
          </a:r>
        </a:p>
        <a:p>
          <a:pPr algn="ctr"/>
          <a:endParaRPr lang="en-US" sz="4000" b="0" i="1" u="none" cap="none" spc="0">
            <a:ln w="0"/>
            <a:solidFill>
              <a:srgbClr val="0000FF"/>
            </a:solidFill>
            <a:effectLst>
              <a:outerShdw blurRad="50800" dist="38100" algn="l" rotWithShape="0">
                <a:prstClr val="black">
                  <a:alpha val="92000"/>
                </a:prst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tailwindgliders.com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C13A3-CDD1-4F25-8B5D-23EEE5AFC329}">
  <dimension ref="B2:B18"/>
  <sheetViews>
    <sheetView showGridLines="0" workbookViewId="0"/>
  </sheetViews>
  <sheetFormatPr defaultRowHeight="15" x14ac:dyDescent="0.25"/>
  <cols>
    <col min="1" max="1" width="5" customWidth="1"/>
  </cols>
  <sheetData>
    <row r="2" spans="2:2" ht="36" x14ac:dyDescent="0.25">
      <c r="B2" s="24" t="s">
        <v>45</v>
      </c>
    </row>
    <row r="4" spans="2:2" x14ac:dyDescent="0.25">
      <c r="B4" t="s">
        <v>41</v>
      </c>
    </row>
    <row r="5" spans="2:2" x14ac:dyDescent="0.25">
      <c r="B5" t="s">
        <v>46</v>
      </c>
    </row>
    <row r="6" spans="2:2" x14ac:dyDescent="0.25">
      <c r="B6" t="s">
        <v>43</v>
      </c>
    </row>
    <row r="7" spans="2:2" x14ac:dyDescent="0.25">
      <c r="B7" t="s">
        <v>42</v>
      </c>
    </row>
    <row r="9" spans="2:2" x14ac:dyDescent="0.25">
      <c r="B9" t="s">
        <v>47</v>
      </c>
    </row>
    <row r="10" spans="2:2" x14ac:dyDescent="0.25">
      <c r="B10" t="s">
        <v>39</v>
      </c>
    </row>
    <row r="12" spans="2:2" ht="15.75" x14ac:dyDescent="0.25">
      <c r="B12" s="22" t="s">
        <v>38</v>
      </c>
    </row>
    <row r="13" spans="2:2" x14ac:dyDescent="0.25">
      <c r="B13" t="s">
        <v>40</v>
      </c>
    </row>
    <row r="14" spans="2:2" x14ac:dyDescent="0.25">
      <c r="B14" t="s">
        <v>44</v>
      </c>
    </row>
    <row r="16" spans="2:2" ht="18.75" x14ac:dyDescent="0.25">
      <c r="B16" s="17" t="s">
        <v>4</v>
      </c>
    </row>
    <row r="17" spans="2:2" ht="15.75" x14ac:dyDescent="0.25">
      <c r="B17" s="18" t="s">
        <v>0</v>
      </c>
    </row>
    <row r="18" spans="2:2" x14ac:dyDescent="0.25">
      <c r="B18" s="1" t="s">
        <v>1</v>
      </c>
    </row>
  </sheetData>
  <sheetProtection sheet="1" objects="1" scenarios="1"/>
  <hyperlinks>
    <hyperlink ref="B18" r:id="rId1" xr:uid="{7B0B100A-AF5E-4B6B-9798-21FEFFDFF63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21867-AE07-4447-B380-02CB42EDC83C}">
  <dimension ref="A1:Q39"/>
  <sheetViews>
    <sheetView showGridLines="0" tabSelected="1" zoomScaleNormal="100" workbookViewId="0">
      <selection activeCell="C4" sqref="C4"/>
    </sheetView>
  </sheetViews>
  <sheetFormatPr defaultColWidth="9.140625" defaultRowHeight="15.75" x14ac:dyDescent="0.25"/>
  <cols>
    <col min="1" max="1" width="2.7109375" style="2" customWidth="1"/>
    <col min="2" max="2" width="11.42578125" style="2" customWidth="1"/>
    <col min="3" max="3" width="9.28515625" style="2" customWidth="1"/>
    <col min="4" max="4" width="4.85546875" style="2" hidden="1" customWidth="1"/>
    <col min="5" max="6" width="9.28515625" style="2" customWidth="1"/>
    <col min="7" max="7" width="10.28515625" style="2" customWidth="1"/>
    <col min="8" max="9" width="11.7109375" style="2" customWidth="1"/>
    <col min="10" max="10" width="11.42578125" style="3" bestFit="1" customWidth="1"/>
    <col min="11" max="11" width="47" style="3" customWidth="1"/>
    <col min="12" max="13" width="10.85546875" style="3" customWidth="1"/>
    <col min="14" max="14" width="9.140625" style="4"/>
    <col min="15" max="16" width="17.28515625" style="4" bestFit="1" customWidth="1"/>
    <col min="17" max="17" width="10.85546875" style="4" bestFit="1" customWidth="1"/>
    <col min="18" max="18" width="65.140625" style="2" customWidth="1"/>
    <col min="19" max="16384" width="9.140625" style="2"/>
  </cols>
  <sheetData>
    <row r="1" spans="1:12" ht="24.95" customHeight="1" x14ac:dyDescent="0.25"/>
    <row r="2" spans="1:12" ht="24.95" customHeight="1" x14ac:dyDescent="0.5">
      <c r="B2" s="5"/>
      <c r="L2" s="6"/>
    </row>
    <row r="3" spans="1:12" x14ac:dyDescent="0.25">
      <c r="J3" s="2"/>
      <c r="K3" s="2"/>
    </row>
    <row r="4" spans="1:12" ht="23.25" x14ac:dyDescent="0.25">
      <c r="B4" s="7" t="s">
        <v>33</v>
      </c>
      <c r="C4" s="19" t="s">
        <v>34</v>
      </c>
      <c r="D4" s="3">
        <f>IF(C4="sport",1690,IF(C4="light",966,IF(C4="Scale",2414)))</f>
        <v>1690</v>
      </c>
    </row>
    <row r="5" spans="1:12" x14ac:dyDescent="0.25">
      <c r="B5" s="3"/>
    </row>
    <row r="6" spans="1:12" s="9" customFormat="1" ht="39.950000000000003" customHeight="1" x14ac:dyDescent="0.25">
      <c r="A6" s="8"/>
      <c r="C6" s="12" t="s">
        <v>2</v>
      </c>
      <c r="D6" s="10"/>
      <c r="E6" s="11" t="s">
        <v>29</v>
      </c>
      <c r="F6" s="12" t="s">
        <v>30</v>
      </c>
      <c r="G6" s="10" t="s">
        <v>3</v>
      </c>
      <c r="H6" s="13" t="s">
        <v>31</v>
      </c>
      <c r="I6" s="13" t="s">
        <v>32</v>
      </c>
      <c r="J6" s="10" t="s">
        <v>10</v>
      </c>
      <c r="K6" s="14" t="s">
        <v>37</v>
      </c>
    </row>
    <row r="7" spans="1:12" s="9" customFormat="1" ht="20.100000000000001" customHeight="1" x14ac:dyDescent="0.25">
      <c r="B7" s="14" t="s">
        <v>5</v>
      </c>
      <c r="C7" s="20">
        <v>110</v>
      </c>
      <c r="D7" s="21">
        <f>IF(C7="","",(C7-100)/100*$D$4+$D$4)</f>
        <v>1859</v>
      </c>
      <c r="E7" s="20">
        <v>100</v>
      </c>
      <c r="F7" s="20">
        <v>47</v>
      </c>
      <c r="G7" s="15">
        <f>IF(F7="","",(D7/F7))</f>
        <v>39.553191489361701</v>
      </c>
      <c r="H7" s="15">
        <f>IF(F7="","",(D7/E7))</f>
        <v>18.59</v>
      </c>
      <c r="I7" s="15">
        <f>IF(H7="","",(H7*3.6))</f>
        <v>66.924000000000007</v>
      </c>
      <c r="J7" s="15">
        <f>IF(F7="","",(F7/E7))</f>
        <v>0.47</v>
      </c>
      <c r="K7" s="23" t="s">
        <v>11</v>
      </c>
    </row>
    <row r="8" spans="1:12" s="9" customFormat="1" ht="20.100000000000001" customHeight="1" x14ac:dyDescent="0.25">
      <c r="B8" s="14" t="s">
        <v>6</v>
      </c>
      <c r="C8" s="20"/>
      <c r="D8" s="21" t="str">
        <f t="shared" ref="D8:D26" si="0">IF(C8="","",(C8-100)/100*$D$4+$D$4)</f>
        <v/>
      </c>
      <c r="E8" s="20"/>
      <c r="F8" s="20"/>
      <c r="G8" s="15" t="str">
        <f t="shared" ref="G8:G26" si="1">IF(F8="","",(D8/F8))</f>
        <v/>
      </c>
      <c r="H8" s="15" t="str">
        <f t="shared" ref="H8:H26" si="2">IF(F8="","",(D8/E8))</f>
        <v/>
      </c>
      <c r="I8" s="15" t="str">
        <f t="shared" ref="I8:I26" si="3">IF(H8="","",(H8*3.6))</f>
        <v/>
      </c>
      <c r="J8" s="15" t="str">
        <f t="shared" ref="J8:J26" si="4">IF(F8="","",(F8/E8))</f>
        <v/>
      </c>
      <c r="K8" s="23" t="s">
        <v>12</v>
      </c>
    </row>
    <row r="9" spans="1:12" s="9" customFormat="1" ht="20.100000000000001" customHeight="1" x14ac:dyDescent="0.25">
      <c r="B9" s="14" t="s">
        <v>7</v>
      </c>
      <c r="C9" s="20">
        <v>112</v>
      </c>
      <c r="D9" s="21">
        <f t="shared" si="0"/>
        <v>1892.8</v>
      </c>
      <c r="E9" s="20">
        <v>64</v>
      </c>
      <c r="F9" s="20">
        <v>9</v>
      </c>
      <c r="G9" s="15">
        <f>IF(F9="","",(D9/F9))</f>
        <v>210.3111111111111</v>
      </c>
      <c r="H9" s="15">
        <f t="shared" si="2"/>
        <v>29.574999999999999</v>
      </c>
      <c r="I9" s="15">
        <f>IF(H9="","",(H9*3.6))</f>
        <v>106.47</v>
      </c>
      <c r="J9" s="15">
        <f t="shared" si="4"/>
        <v>0.140625</v>
      </c>
      <c r="K9" s="23" t="s">
        <v>13</v>
      </c>
    </row>
    <row r="10" spans="1:12" s="9" customFormat="1" ht="20.100000000000001" customHeight="1" x14ac:dyDescent="0.25">
      <c r="B10" s="14" t="s">
        <v>8</v>
      </c>
      <c r="C10" s="20">
        <v>110</v>
      </c>
      <c r="D10" s="21">
        <f>IF(C10="","",(C10-100)/100*$D$4+$D$4)</f>
        <v>1859</v>
      </c>
      <c r="E10" s="20">
        <v>68</v>
      </c>
      <c r="F10" s="20">
        <v>57</v>
      </c>
      <c r="G10" s="15">
        <f>IF(F10="","",(D10/F10))</f>
        <v>32.614035087719301</v>
      </c>
      <c r="H10" s="15">
        <f>IF(F10="","",(D10/E10))</f>
        <v>27.338235294117649</v>
      </c>
      <c r="I10" s="15">
        <f>IF(H10="","",(H10*3.6))</f>
        <v>98.417647058823533</v>
      </c>
      <c r="J10" s="15">
        <f>IF(F10="","",(F10/E10))</f>
        <v>0.83823529411764708</v>
      </c>
      <c r="K10" s="23"/>
    </row>
    <row r="11" spans="1:12" s="9" customFormat="1" ht="20.100000000000001" customHeight="1" x14ac:dyDescent="0.25">
      <c r="B11" s="14" t="s">
        <v>9</v>
      </c>
      <c r="C11" s="20"/>
      <c r="D11" s="21" t="str">
        <f t="shared" si="0"/>
        <v/>
      </c>
      <c r="E11" s="20"/>
      <c r="F11" s="20"/>
      <c r="G11" s="15" t="str">
        <f t="shared" si="1"/>
        <v/>
      </c>
      <c r="H11" s="15" t="str">
        <f t="shared" si="2"/>
        <v/>
      </c>
      <c r="I11" s="15" t="str">
        <f t="shared" si="3"/>
        <v/>
      </c>
      <c r="J11" s="15" t="str">
        <f t="shared" si="4"/>
        <v/>
      </c>
      <c r="K11" s="23"/>
    </row>
    <row r="12" spans="1:12" s="9" customFormat="1" ht="20.100000000000001" customHeight="1" x14ac:dyDescent="0.25">
      <c r="B12" s="14" t="s">
        <v>14</v>
      </c>
      <c r="C12" s="20"/>
      <c r="D12" s="21" t="str">
        <f t="shared" si="0"/>
        <v/>
      </c>
      <c r="E12" s="20"/>
      <c r="F12" s="20"/>
      <c r="G12" s="15" t="str">
        <f t="shared" si="1"/>
        <v/>
      </c>
      <c r="H12" s="15" t="str">
        <f t="shared" si="2"/>
        <v/>
      </c>
      <c r="I12" s="15" t="str">
        <f t="shared" si="3"/>
        <v/>
      </c>
      <c r="J12" s="15" t="str">
        <f t="shared" si="4"/>
        <v/>
      </c>
      <c r="K12" s="23"/>
    </row>
    <row r="13" spans="1:12" s="9" customFormat="1" ht="20.100000000000001" customHeight="1" x14ac:dyDescent="0.25">
      <c r="B13" s="14" t="s">
        <v>15</v>
      </c>
      <c r="C13" s="20"/>
      <c r="D13" s="21" t="str">
        <f t="shared" si="0"/>
        <v/>
      </c>
      <c r="E13" s="20"/>
      <c r="F13" s="20"/>
      <c r="G13" s="15" t="str">
        <f t="shared" si="1"/>
        <v/>
      </c>
      <c r="H13" s="15" t="str">
        <f t="shared" si="2"/>
        <v/>
      </c>
      <c r="I13" s="15" t="str">
        <f t="shared" si="3"/>
        <v/>
      </c>
      <c r="J13" s="15" t="str">
        <f t="shared" si="4"/>
        <v/>
      </c>
      <c r="K13" s="23"/>
    </row>
    <row r="14" spans="1:12" s="9" customFormat="1" ht="20.100000000000001" customHeight="1" x14ac:dyDescent="0.25">
      <c r="B14" s="14" t="s">
        <v>16</v>
      </c>
      <c r="C14" s="20"/>
      <c r="D14" s="21" t="str">
        <f t="shared" si="0"/>
        <v/>
      </c>
      <c r="E14" s="20"/>
      <c r="F14" s="20"/>
      <c r="G14" s="15" t="str">
        <f t="shared" si="1"/>
        <v/>
      </c>
      <c r="H14" s="15" t="str">
        <f t="shared" si="2"/>
        <v/>
      </c>
      <c r="I14" s="15" t="str">
        <f t="shared" si="3"/>
        <v/>
      </c>
      <c r="J14" s="15" t="str">
        <f t="shared" si="4"/>
        <v/>
      </c>
      <c r="K14" s="23"/>
    </row>
    <row r="15" spans="1:12" s="9" customFormat="1" ht="20.100000000000001" customHeight="1" x14ac:dyDescent="0.25">
      <c r="A15" s="8"/>
      <c r="B15" s="14" t="s">
        <v>17</v>
      </c>
      <c r="C15" s="20"/>
      <c r="D15" s="21" t="str">
        <f t="shared" si="0"/>
        <v/>
      </c>
      <c r="E15" s="20"/>
      <c r="F15" s="20"/>
      <c r="G15" s="15" t="str">
        <f t="shared" si="1"/>
        <v/>
      </c>
      <c r="H15" s="15" t="str">
        <f t="shared" si="2"/>
        <v/>
      </c>
      <c r="I15" s="15" t="str">
        <f t="shared" si="3"/>
        <v/>
      </c>
      <c r="J15" s="15" t="str">
        <f t="shared" si="4"/>
        <v/>
      </c>
      <c r="K15" s="23"/>
    </row>
    <row r="16" spans="1:12" s="9" customFormat="1" ht="20.100000000000001" customHeight="1" x14ac:dyDescent="0.25">
      <c r="B16" s="14" t="s">
        <v>18</v>
      </c>
      <c r="C16" s="20"/>
      <c r="D16" s="21" t="str">
        <f t="shared" si="0"/>
        <v/>
      </c>
      <c r="E16" s="20"/>
      <c r="F16" s="20"/>
      <c r="G16" s="15" t="str">
        <f t="shared" si="1"/>
        <v/>
      </c>
      <c r="H16" s="15" t="str">
        <f t="shared" si="2"/>
        <v/>
      </c>
      <c r="I16" s="15" t="str">
        <f t="shared" si="3"/>
        <v/>
      </c>
      <c r="J16" s="15" t="str">
        <f t="shared" si="4"/>
        <v/>
      </c>
      <c r="K16" s="23"/>
    </row>
    <row r="17" spans="1:17" s="9" customFormat="1" ht="20.100000000000001" customHeight="1" x14ac:dyDescent="0.25">
      <c r="B17" s="14" t="s">
        <v>19</v>
      </c>
      <c r="C17" s="20"/>
      <c r="D17" s="21" t="str">
        <f t="shared" si="0"/>
        <v/>
      </c>
      <c r="E17" s="20"/>
      <c r="F17" s="20"/>
      <c r="G17" s="15" t="str">
        <f t="shared" si="1"/>
        <v/>
      </c>
      <c r="H17" s="15" t="str">
        <f t="shared" si="2"/>
        <v/>
      </c>
      <c r="I17" s="15" t="str">
        <f t="shared" si="3"/>
        <v/>
      </c>
      <c r="J17" s="15" t="str">
        <f t="shared" si="4"/>
        <v/>
      </c>
      <c r="K17" s="23"/>
    </row>
    <row r="18" spans="1:17" s="16" customFormat="1" ht="20.100000000000001" customHeight="1" x14ac:dyDescent="0.25">
      <c r="A18" s="9"/>
      <c r="B18" s="14" t="s">
        <v>20</v>
      </c>
      <c r="C18" s="20"/>
      <c r="D18" s="21" t="str">
        <f t="shared" si="0"/>
        <v/>
      </c>
      <c r="E18" s="20"/>
      <c r="F18" s="20"/>
      <c r="G18" s="15" t="str">
        <f t="shared" si="1"/>
        <v/>
      </c>
      <c r="H18" s="15" t="str">
        <f t="shared" si="2"/>
        <v/>
      </c>
      <c r="I18" s="15" t="str">
        <f t="shared" si="3"/>
        <v/>
      </c>
      <c r="J18" s="15" t="str">
        <f t="shared" si="4"/>
        <v/>
      </c>
      <c r="K18" s="23"/>
    </row>
    <row r="19" spans="1:17" s="16" customFormat="1" ht="20.100000000000001" customHeight="1" x14ac:dyDescent="0.25">
      <c r="A19" s="9"/>
      <c r="B19" s="14" t="s">
        <v>21</v>
      </c>
      <c r="C19" s="20"/>
      <c r="D19" s="21" t="str">
        <f t="shared" si="0"/>
        <v/>
      </c>
      <c r="E19" s="20"/>
      <c r="F19" s="20"/>
      <c r="G19" s="15" t="str">
        <f t="shared" si="1"/>
        <v/>
      </c>
      <c r="H19" s="15" t="str">
        <f t="shared" si="2"/>
        <v/>
      </c>
      <c r="I19" s="15" t="str">
        <f t="shared" si="3"/>
        <v/>
      </c>
      <c r="J19" s="15" t="str">
        <f t="shared" si="4"/>
        <v/>
      </c>
      <c r="K19" s="23"/>
    </row>
    <row r="20" spans="1:17" s="16" customFormat="1" ht="20.100000000000001" customHeight="1" x14ac:dyDescent="0.25">
      <c r="A20" s="9"/>
      <c r="B20" s="14" t="s">
        <v>22</v>
      </c>
      <c r="C20" s="20"/>
      <c r="D20" s="21" t="str">
        <f t="shared" si="0"/>
        <v/>
      </c>
      <c r="E20" s="20"/>
      <c r="F20" s="20"/>
      <c r="G20" s="15" t="str">
        <f t="shared" si="1"/>
        <v/>
      </c>
      <c r="H20" s="15" t="str">
        <f t="shared" si="2"/>
        <v/>
      </c>
      <c r="I20" s="15" t="str">
        <f t="shared" si="3"/>
        <v/>
      </c>
      <c r="J20" s="15" t="str">
        <f t="shared" si="4"/>
        <v/>
      </c>
      <c r="K20" s="23"/>
    </row>
    <row r="21" spans="1:17" s="16" customFormat="1" ht="20.100000000000001" customHeight="1" x14ac:dyDescent="0.25">
      <c r="A21" s="9"/>
      <c r="B21" s="14" t="s">
        <v>23</v>
      </c>
      <c r="C21" s="20"/>
      <c r="D21" s="21" t="str">
        <f t="shared" si="0"/>
        <v/>
      </c>
      <c r="E21" s="20"/>
      <c r="F21" s="20"/>
      <c r="G21" s="15" t="str">
        <f t="shared" si="1"/>
        <v/>
      </c>
      <c r="H21" s="15" t="str">
        <f t="shared" si="2"/>
        <v/>
      </c>
      <c r="I21" s="15" t="str">
        <f t="shared" si="3"/>
        <v/>
      </c>
      <c r="J21" s="15" t="str">
        <f t="shared" si="4"/>
        <v/>
      </c>
      <c r="K21" s="23"/>
    </row>
    <row r="22" spans="1:17" s="16" customFormat="1" ht="20.100000000000001" customHeight="1" x14ac:dyDescent="0.25">
      <c r="B22" s="14" t="s">
        <v>24</v>
      </c>
      <c r="C22" s="20"/>
      <c r="D22" s="21" t="str">
        <f t="shared" si="0"/>
        <v/>
      </c>
      <c r="E22" s="20"/>
      <c r="F22" s="20"/>
      <c r="G22" s="15" t="str">
        <f t="shared" si="1"/>
        <v/>
      </c>
      <c r="H22" s="15" t="str">
        <f t="shared" si="2"/>
        <v/>
      </c>
      <c r="I22" s="15" t="str">
        <f t="shared" si="3"/>
        <v/>
      </c>
      <c r="J22" s="15" t="str">
        <f t="shared" si="4"/>
        <v/>
      </c>
      <c r="K22" s="23"/>
    </row>
    <row r="23" spans="1:17" s="9" customFormat="1" ht="20.100000000000001" customHeight="1" x14ac:dyDescent="0.25">
      <c r="B23" s="14" t="s">
        <v>25</v>
      </c>
      <c r="C23" s="20"/>
      <c r="D23" s="21" t="str">
        <f t="shared" si="0"/>
        <v/>
      </c>
      <c r="E23" s="20"/>
      <c r="F23" s="20"/>
      <c r="G23" s="15" t="str">
        <f t="shared" si="1"/>
        <v/>
      </c>
      <c r="H23" s="15" t="str">
        <f t="shared" si="2"/>
        <v/>
      </c>
      <c r="I23" s="15" t="str">
        <f t="shared" si="3"/>
        <v/>
      </c>
      <c r="J23" s="15" t="str">
        <f t="shared" si="4"/>
        <v/>
      </c>
      <c r="K23" s="23"/>
    </row>
    <row r="24" spans="1:17" s="9" customFormat="1" ht="20.100000000000001" customHeight="1" x14ac:dyDescent="0.25">
      <c r="B24" s="14" t="s">
        <v>26</v>
      </c>
      <c r="C24" s="20"/>
      <c r="D24" s="21" t="str">
        <f t="shared" si="0"/>
        <v/>
      </c>
      <c r="E24" s="20"/>
      <c r="F24" s="20"/>
      <c r="G24" s="15" t="str">
        <f t="shared" si="1"/>
        <v/>
      </c>
      <c r="H24" s="15" t="str">
        <f t="shared" si="2"/>
        <v/>
      </c>
      <c r="I24" s="15" t="str">
        <f t="shared" si="3"/>
        <v/>
      </c>
      <c r="J24" s="15" t="str">
        <f t="shared" si="4"/>
        <v/>
      </c>
      <c r="K24" s="23"/>
    </row>
    <row r="25" spans="1:17" s="9" customFormat="1" ht="20.100000000000001" customHeight="1" x14ac:dyDescent="0.25">
      <c r="B25" s="14" t="s">
        <v>27</v>
      </c>
      <c r="C25" s="20"/>
      <c r="D25" s="21" t="str">
        <f t="shared" si="0"/>
        <v/>
      </c>
      <c r="E25" s="20"/>
      <c r="F25" s="20"/>
      <c r="G25" s="15" t="str">
        <f t="shared" si="1"/>
        <v/>
      </c>
      <c r="H25" s="15" t="str">
        <f t="shared" si="2"/>
        <v/>
      </c>
      <c r="I25" s="15" t="str">
        <f t="shared" si="3"/>
        <v/>
      </c>
      <c r="J25" s="15" t="str">
        <f t="shared" si="4"/>
        <v/>
      </c>
      <c r="K25" s="23"/>
    </row>
    <row r="26" spans="1:17" s="9" customFormat="1" ht="20.100000000000001" customHeight="1" x14ac:dyDescent="0.25">
      <c r="A26" s="8"/>
      <c r="B26" s="14" t="s">
        <v>28</v>
      </c>
      <c r="C26" s="20"/>
      <c r="D26" s="21" t="str">
        <f t="shared" si="0"/>
        <v/>
      </c>
      <c r="E26" s="20"/>
      <c r="F26" s="20"/>
      <c r="G26" s="15" t="str">
        <f t="shared" si="1"/>
        <v/>
      </c>
      <c r="H26" s="15" t="str">
        <f t="shared" si="2"/>
        <v/>
      </c>
      <c r="I26" s="15" t="str">
        <f t="shared" si="3"/>
        <v/>
      </c>
      <c r="J26" s="15" t="str">
        <f t="shared" si="4"/>
        <v/>
      </c>
      <c r="K26" s="23"/>
    </row>
    <row r="27" spans="1:17" x14ac:dyDescent="0.25">
      <c r="C27" s="3"/>
      <c r="D27" s="3"/>
      <c r="E27" s="3"/>
      <c r="F27" s="3"/>
      <c r="G27" s="4"/>
      <c r="H27" s="4"/>
      <c r="I27" s="4"/>
      <c r="J27" s="4"/>
      <c r="K27" s="2"/>
      <c r="L27" s="2"/>
      <c r="M27" s="2"/>
      <c r="N27" s="2"/>
      <c r="O27" s="2"/>
      <c r="P27" s="2"/>
      <c r="Q27" s="2"/>
    </row>
    <row r="28" spans="1:17" x14ac:dyDescent="0.25">
      <c r="D28" s="3"/>
      <c r="E28" s="3"/>
      <c r="F28" s="3"/>
      <c r="G28" s="4"/>
      <c r="H28" s="4"/>
      <c r="I28" s="4"/>
      <c r="J28" s="4"/>
      <c r="K28" s="2"/>
      <c r="L28" s="2"/>
      <c r="M28" s="2"/>
      <c r="N28" s="2"/>
      <c r="O28" s="2"/>
      <c r="P28" s="2"/>
      <c r="Q28" s="2"/>
    </row>
    <row r="29" spans="1:17" x14ac:dyDescent="0.25">
      <c r="D29" s="3"/>
      <c r="E29" s="3"/>
      <c r="F29" s="3"/>
      <c r="G29" s="4"/>
      <c r="H29" s="4"/>
      <c r="I29" s="4"/>
      <c r="J29" s="4"/>
      <c r="K29" s="2"/>
      <c r="L29" s="2"/>
      <c r="M29" s="2"/>
      <c r="N29" s="2"/>
      <c r="O29" s="2"/>
      <c r="P29" s="2"/>
      <c r="Q29" s="2"/>
    </row>
    <row r="30" spans="1:17" x14ac:dyDescent="0.25">
      <c r="D30" s="3"/>
      <c r="E30" s="3"/>
      <c r="F30" s="3"/>
      <c r="G30" s="4"/>
      <c r="H30" s="4"/>
      <c r="I30" s="4"/>
      <c r="J30" s="4"/>
      <c r="K30" s="2"/>
      <c r="L30" s="2"/>
      <c r="M30" s="2"/>
      <c r="N30" s="2"/>
      <c r="O30" s="2"/>
      <c r="P30" s="2"/>
      <c r="Q30" s="2"/>
    </row>
    <row r="31" spans="1:17" x14ac:dyDescent="0.25">
      <c r="C31" s="3"/>
      <c r="D31" s="3"/>
      <c r="E31" s="3"/>
      <c r="F31" s="3"/>
      <c r="G31" s="4"/>
      <c r="H31" s="4"/>
      <c r="I31" s="4"/>
      <c r="J31" s="4"/>
      <c r="K31" s="2"/>
      <c r="L31" s="2"/>
      <c r="M31" s="2"/>
      <c r="N31" s="2"/>
      <c r="O31" s="2"/>
      <c r="P31" s="2"/>
      <c r="Q31" s="2"/>
    </row>
    <row r="32" spans="1:17" x14ac:dyDescent="0.25">
      <c r="C32" s="3"/>
      <c r="D32" s="3" t="s">
        <v>36</v>
      </c>
      <c r="E32" s="3"/>
      <c r="F32" s="3"/>
      <c r="G32" s="4"/>
      <c r="H32" s="4"/>
      <c r="I32" s="4"/>
      <c r="J32" s="4"/>
      <c r="K32" s="2"/>
      <c r="L32" s="2"/>
      <c r="M32" s="2"/>
      <c r="N32" s="2"/>
      <c r="O32" s="2"/>
      <c r="P32" s="2"/>
      <c r="Q32" s="2"/>
    </row>
    <row r="33" spans="3:17" x14ac:dyDescent="0.25">
      <c r="C33" s="3"/>
      <c r="D33" s="3" t="s">
        <v>34</v>
      </c>
      <c r="E33" s="3"/>
      <c r="F33" s="3"/>
      <c r="G33" s="4"/>
      <c r="H33" s="4"/>
      <c r="I33" s="4"/>
      <c r="J33" s="4"/>
      <c r="K33" s="2"/>
      <c r="L33" s="2"/>
      <c r="M33" s="2"/>
      <c r="N33" s="2"/>
      <c r="O33" s="2"/>
      <c r="P33" s="2"/>
      <c r="Q33" s="2"/>
    </row>
    <row r="34" spans="3:17" x14ac:dyDescent="0.25">
      <c r="C34" s="3"/>
      <c r="D34" s="3" t="s">
        <v>35</v>
      </c>
      <c r="E34" s="3"/>
      <c r="F34" s="3"/>
      <c r="G34" s="4"/>
      <c r="H34" s="4"/>
      <c r="I34" s="4"/>
      <c r="J34" s="4"/>
      <c r="K34" s="2"/>
      <c r="L34" s="2"/>
      <c r="M34" s="2"/>
      <c r="N34" s="2"/>
      <c r="O34" s="2"/>
      <c r="P34" s="2"/>
      <c r="Q34" s="2"/>
    </row>
    <row r="35" spans="3:17" x14ac:dyDescent="0.25">
      <c r="C35" s="3"/>
      <c r="D35" s="3"/>
      <c r="E35" s="3"/>
      <c r="F35" s="3"/>
      <c r="G35" s="4"/>
      <c r="H35" s="4"/>
      <c r="I35" s="4"/>
      <c r="J35" s="4"/>
      <c r="K35" s="2"/>
      <c r="L35" s="2"/>
      <c r="M35" s="2"/>
      <c r="N35" s="2"/>
      <c r="O35" s="2"/>
      <c r="P35" s="2"/>
      <c r="Q35" s="2"/>
    </row>
    <row r="36" spans="3:17" x14ac:dyDescent="0.25">
      <c r="C36" s="3"/>
      <c r="D36" s="3"/>
      <c r="E36" s="3"/>
      <c r="F36" s="3"/>
      <c r="G36" s="4"/>
      <c r="H36" s="4"/>
      <c r="I36" s="4"/>
      <c r="J36" s="4"/>
      <c r="K36" s="2"/>
      <c r="L36" s="2"/>
      <c r="M36" s="2"/>
      <c r="N36" s="2"/>
      <c r="O36" s="2"/>
      <c r="P36" s="2"/>
      <c r="Q36" s="2"/>
    </row>
    <row r="37" spans="3:17" x14ac:dyDescent="0.25">
      <c r="C37" s="3"/>
      <c r="D37" s="3"/>
      <c r="E37" s="3"/>
      <c r="F37" s="3"/>
      <c r="G37" s="4"/>
      <c r="H37" s="4"/>
      <c r="I37" s="4"/>
      <c r="J37" s="4"/>
      <c r="K37" s="2"/>
      <c r="L37" s="2"/>
      <c r="M37" s="2"/>
      <c r="N37" s="2"/>
      <c r="O37" s="2"/>
      <c r="P37" s="2"/>
      <c r="Q37" s="2"/>
    </row>
    <row r="38" spans="3:17" x14ac:dyDescent="0.25">
      <c r="C38" s="3"/>
      <c r="D38" s="3"/>
      <c r="E38" s="3"/>
      <c r="F38" s="3"/>
      <c r="G38" s="4"/>
      <c r="H38" s="4"/>
      <c r="I38" s="4"/>
      <c r="J38" s="4"/>
      <c r="K38" s="2"/>
      <c r="L38" s="2"/>
      <c r="M38" s="2"/>
      <c r="N38" s="2"/>
      <c r="O38" s="2"/>
      <c r="P38" s="2"/>
      <c r="Q38" s="2"/>
    </row>
    <row r="39" spans="3:17" x14ac:dyDescent="0.25">
      <c r="C39" s="3"/>
      <c r="D39" s="3"/>
      <c r="E39" s="3"/>
      <c r="F39" s="3"/>
      <c r="G39" s="4"/>
      <c r="H39" s="4"/>
      <c r="I39" s="4"/>
      <c r="J39" s="4"/>
      <c r="K39" s="2"/>
      <c r="L39" s="2"/>
      <c r="M39" s="2"/>
      <c r="N39" s="2"/>
      <c r="O39" s="2"/>
      <c r="P39" s="2"/>
      <c r="Q39" s="2"/>
    </row>
  </sheetData>
  <sheetProtection selectLockedCells="1"/>
  <phoneticPr fontId="10" type="noConversion"/>
  <dataValidations count="1">
    <dataValidation type="list" allowBlank="1" showInputMessage="1" showErrorMessage="1" sqref="C4" xr:uid="{CD2DAD83-EA7C-4741-A538-AEF84A27F5FC}">
      <formula1>$D$32:$D$34</formula1>
    </dataValidation>
  </dataValidations>
  <printOptions horizontalCentered="1"/>
  <pageMargins left="0.25" right="0.25" top="0.5" bottom="0.5" header="0.3" footer="0.3"/>
  <pageSetup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Instructions</vt:lpstr>
      <vt:lpstr>Sink Rate</vt:lpstr>
      <vt:lpstr>'Sink Rate'!Print_Area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2023-03-27T14:38:54Z</cp:lastPrinted>
  <dcterms:created xsi:type="dcterms:W3CDTF">2023-03-27T12:33:40Z</dcterms:created>
  <dcterms:modified xsi:type="dcterms:W3CDTF">2023-07-31T22:41:19Z</dcterms:modified>
</cp:coreProperties>
</file>